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10" i="1"/>
  <c r="F22" i="1" l="1"/>
</calcChain>
</file>

<file path=xl/sharedStrings.xml><?xml version="1.0" encoding="utf-8"?>
<sst xmlns="http://schemas.openxmlformats.org/spreadsheetml/2006/main" count="71" uniqueCount="46">
  <si>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</si>
  <si>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</si>
  <si>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</si>
  <si>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</si>
  <si>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</si>
  <si>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</si>
  <si>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</si>
  <si>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</si>
  <si>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</si>
  <si>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</si>
  <si>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</si>
  <si>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</si>
  <si>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</si>
  <si>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</si>
  <si>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</si>
  <si>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</si>
  <si>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</si>
  <si>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</si>
  <si>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Детали трубопроводов из цветных металлов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</si>
  <si>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НВЛ-2019/34-РНВ</t>
    </r>
  </si>
  <si>
    <t>20004385</t>
  </si>
  <si>
    <t>Колено медное 1 1/2" Феско</t>
  </si>
  <si>
    <t>20004474</t>
  </si>
  <si>
    <t>Патрубок латунный 1 1/2"х3" Fesco Logistics</t>
  </si>
  <si>
    <t>Втулка латунная 3/4" Fesco Logistics</t>
  </si>
  <si>
    <t>20004565</t>
  </si>
  <si>
    <t>20004575</t>
  </si>
  <si>
    <t>Патрубок латунный 3/4"х close Fesco Logistics</t>
  </si>
  <si>
    <t>20004591</t>
  </si>
  <si>
    <t>Патрубок латунный 3/4"х4" Fesco Logistics</t>
  </si>
  <si>
    <t>20004631</t>
  </si>
  <si>
    <t>Колено медное 1 1/4" Fesco Logistics</t>
  </si>
  <si>
    <t>20004641</t>
  </si>
  <si>
    <t>Тройник медный 1" Fesco Logistics</t>
  </si>
  <si>
    <t>20004668</t>
  </si>
  <si>
    <t>Колено медное 1 1/2" Fesco Logistics</t>
  </si>
  <si>
    <t>20004669</t>
  </si>
  <si>
    <t>Колено медное 2" Fesco Logistics</t>
  </si>
  <si>
    <t>20004673</t>
  </si>
  <si>
    <t>Тройник медный 2"х3/4" Fesco Logistics</t>
  </si>
  <si>
    <t>20004713</t>
  </si>
  <si>
    <t>Втулка медная 2" Fesco Logistics</t>
  </si>
  <si>
    <t>За счёт средств Продавца</t>
  </si>
  <si>
    <t>ЛОТ НЕДЕЛИМЫЙ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</si>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</sst>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0"/>
  <sheetViews>
    <sheetView tabSelected="1" zoomScaleNormal="100" workbookViewId="0">
      <selection activeCell="A29" sqref="A29:D2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L1" s="31"/>
      <c r="M1" s="31"/>
    </row>
    <row r="2" spans="1:18" s="1" customFormat="1" ht="43.5" customHeight="1" x14ac:dyDescent="0.25">
      <c r="A2" s="45" t="s">
        <v>18</v>
      </c>
      <c r="B2" s="45"/>
      <c r="C2" s="45"/>
      <c r="D2" s="45"/>
      <c r="E2" s="45"/>
      <c r="F2" s="45"/>
      <c r="G2" s="45"/>
      <c r="H2" s="45"/>
      <c r="L2" s="31"/>
      <c r="M2" s="31"/>
    </row>
    <row r="3" spans="1:18" s="1" customFormat="1" ht="25.5" customHeight="1" x14ac:dyDescent="0.25">
      <c r="A3" s="46" t="s">
        <v>19</v>
      </c>
      <c r="B3" s="46"/>
      <c r="C3" s="46"/>
      <c r="D3" s="46"/>
      <c r="E3" s="46"/>
      <c r="F3" s="46"/>
      <c r="G3" s="46"/>
      <c r="H3" s="46"/>
      <c r="L3" s="31"/>
      <c r="M3" s="31"/>
    </row>
    <row r="4" spans="1:18" s="1" customFormat="1" ht="18.75" customHeight="1" x14ac:dyDescent="0.25">
      <c r="A4" s="47" t="s">
        <v>43</v>
      </c>
      <c r="B4" s="47"/>
      <c r="C4" s="47"/>
      <c r="D4" s="47"/>
      <c r="E4" s="47"/>
      <c r="F4" s="47"/>
      <c r="G4" s="47"/>
      <c r="H4" s="47"/>
      <c r="L4" s="31"/>
      <c r="M4" s="31"/>
    </row>
    <row r="5" spans="1:18" s="19" customFormat="1" ht="27" customHeight="1" x14ac:dyDescent="0.2">
      <c r="A5" s="41" t="s">
        <v>17</v>
      </c>
      <c r="B5" s="41"/>
      <c r="C5" s="41"/>
      <c r="D5" s="41"/>
      <c r="E5" s="41"/>
      <c r="F5" s="41"/>
      <c r="G5" s="41"/>
      <c r="H5" s="41"/>
      <c r="L5" s="32"/>
      <c r="M5" s="32"/>
    </row>
    <row r="6" spans="1:18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6" t="s">
        <v>20</v>
      </c>
      <c r="D10" s="34" t="s">
        <v>21</v>
      </c>
      <c r="E10" s="37" t="s">
        <v>16</v>
      </c>
      <c r="F10" s="40">
        <v>6</v>
      </c>
      <c r="G10" s="38">
        <v>4.9412238064350005</v>
      </c>
      <c r="H10" s="39">
        <v>39995</v>
      </c>
      <c r="I10" s="30">
        <f>F10*G10</f>
        <v>29.647342838610001</v>
      </c>
      <c r="J10" s="35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6" t="s">
        <v>20</v>
      </c>
      <c r="D11" s="34" t="s">
        <v>21</v>
      </c>
      <c r="E11" s="37" t="s">
        <v>16</v>
      </c>
      <c r="F11" s="40">
        <v>4</v>
      </c>
      <c r="G11" s="38">
        <v>59.605361750000007</v>
      </c>
      <c r="H11" s="39">
        <v>39995</v>
      </c>
      <c r="I11" s="30">
        <f t="shared" ref="I11:I21" si="0">F11*G11</f>
        <v>238.42144700000003</v>
      </c>
      <c r="J11" s="3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6" t="s">
        <v>22</v>
      </c>
      <c r="D12" s="34" t="s">
        <v>23</v>
      </c>
      <c r="E12" s="37" t="s">
        <v>16</v>
      </c>
      <c r="F12" s="40">
        <v>18</v>
      </c>
      <c r="G12" s="38">
        <v>93.886389178999991</v>
      </c>
      <c r="H12" s="39">
        <v>39995</v>
      </c>
      <c r="I12" s="30">
        <f t="shared" si="0"/>
        <v>1689.9550052219997</v>
      </c>
      <c r="J12" s="35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6" t="s">
        <v>25</v>
      </c>
      <c r="D13" s="34" t="s">
        <v>24</v>
      </c>
      <c r="E13" s="37" t="s">
        <v>16</v>
      </c>
      <c r="F13" s="40">
        <v>2</v>
      </c>
      <c r="G13" s="38">
        <v>26.871434999999995</v>
      </c>
      <c r="H13" s="39">
        <v>39995</v>
      </c>
      <c r="I13" s="30">
        <f t="shared" si="0"/>
        <v>53.742869999999989</v>
      </c>
      <c r="J13" s="35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6" t="s">
        <v>26</v>
      </c>
      <c r="D14" s="34" t="s">
        <v>27</v>
      </c>
      <c r="E14" s="37" t="s">
        <v>16</v>
      </c>
      <c r="F14" s="40">
        <v>2</v>
      </c>
      <c r="G14" s="38">
        <v>22.546183000000003</v>
      </c>
      <c r="H14" s="39">
        <v>39995</v>
      </c>
      <c r="I14" s="30">
        <f t="shared" si="0"/>
        <v>45.092366000000005</v>
      </c>
      <c r="J14" s="35"/>
      <c r="P14" s="25"/>
      <c r="Q14" s="25"/>
      <c r="R14" s="25"/>
    </row>
    <row r="15" spans="1:18" s="3" customFormat="1" x14ac:dyDescent="0.25">
      <c r="A15" s="16">
        <v>6</v>
      </c>
      <c r="B15" s="16" t="s">
        <v>15</v>
      </c>
      <c r="C15" s="36" t="s">
        <v>28</v>
      </c>
      <c r="D15" s="34" t="s">
        <v>29</v>
      </c>
      <c r="E15" s="37" t="s">
        <v>16</v>
      </c>
      <c r="F15" s="40">
        <v>64</v>
      </c>
      <c r="G15" s="38">
        <v>7.1031773749999996</v>
      </c>
      <c r="H15" s="39">
        <v>39995</v>
      </c>
      <c r="I15" s="30">
        <f t="shared" si="0"/>
        <v>454.60335199999997</v>
      </c>
      <c r="J15" s="35"/>
      <c r="P15" s="25"/>
      <c r="Q15" s="25"/>
      <c r="R15" s="25"/>
    </row>
    <row r="16" spans="1:18" s="3" customFormat="1" x14ac:dyDescent="0.25">
      <c r="A16" s="16">
        <v>7</v>
      </c>
      <c r="B16" s="16" t="s">
        <v>15</v>
      </c>
      <c r="C16" s="36" t="s">
        <v>30</v>
      </c>
      <c r="D16" s="34" t="s">
        <v>31</v>
      </c>
      <c r="E16" s="37" t="s">
        <v>16</v>
      </c>
      <c r="F16" s="40">
        <v>3</v>
      </c>
      <c r="G16" s="38">
        <v>42.620408628699998</v>
      </c>
      <c r="H16" s="39">
        <v>39995</v>
      </c>
      <c r="I16" s="30">
        <f t="shared" si="0"/>
        <v>127.86122588609999</v>
      </c>
      <c r="J16" s="35"/>
      <c r="P16" s="25"/>
      <c r="Q16" s="25"/>
      <c r="R16" s="25"/>
    </row>
    <row r="17" spans="1:18" s="3" customFormat="1" x14ac:dyDescent="0.25">
      <c r="A17" s="16">
        <v>8</v>
      </c>
      <c r="B17" s="16" t="s">
        <v>15</v>
      </c>
      <c r="C17" s="36" t="s">
        <v>32</v>
      </c>
      <c r="D17" s="34" t="s">
        <v>33</v>
      </c>
      <c r="E17" s="37" t="s">
        <v>16</v>
      </c>
      <c r="F17" s="40">
        <v>2</v>
      </c>
      <c r="G17" s="38">
        <v>58.988045</v>
      </c>
      <c r="H17" s="39">
        <v>39995</v>
      </c>
      <c r="I17" s="30">
        <f t="shared" si="0"/>
        <v>117.97609</v>
      </c>
      <c r="J17" s="35"/>
      <c r="P17" s="25"/>
      <c r="Q17" s="25"/>
      <c r="R17" s="25"/>
    </row>
    <row r="18" spans="1:18" s="3" customFormat="1" x14ac:dyDescent="0.25">
      <c r="A18" s="16">
        <v>9</v>
      </c>
      <c r="B18" s="16" t="s">
        <v>15</v>
      </c>
      <c r="C18" s="36" t="s">
        <v>34</v>
      </c>
      <c r="D18" s="34" t="s">
        <v>35</v>
      </c>
      <c r="E18" s="37" t="s">
        <v>16</v>
      </c>
      <c r="F18" s="40">
        <v>12</v>
      </c>
      <c r="G18" s="38">
        <v>67.017869689349993</v>
      </c>
      <c r="H18" s="39">
        <v>39995</v>
      </c>
      <c r="I18" s="30">
        <f t="shared" si="0"/>
        <v>804.21443627219992</v>
      </c>
      <c r="J18" s="35"/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6" t="s">
        <v>36</v>
      </c>
      <c r="D19" s="34" t="s">
        <v>37</v>
      </c>
      <c r="E19" s="37" t="s">
        <v>16</v>
      </c>
      <c r="F19" s="40">
        <v>6</v>
      </c>
      <c r="G19" s="38">
        <v>115.814803537</v>
      </c>
      <c r="H19" s="39">
        <v>39995</v>
      </c>
      <c r="I19" s="30">
        <f t="shared" si="0"/>
        <v>694.88882122200005</v>
      </c>
      <c r="J19" s="35"/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6" t="s">
        <v>38</v>
      </c>
      <c r="D20" s="34" t="s">
        <v>39</v>
      </c>
      <c r="E20" s="37" t="s">
        <v>16</v>
      </c>
      <c r="F20" s="40">
        <v>1</v>
      </c>
      <c r="G20" s="38">
        <v>153.48995950000003</v>
      </c>
      <c r="H20" s="39">
        <v>39995</v>
      </c>
      <c r="I20" s="30">
        <f t="shared" si="0"/>
        <v>153.48995950000003</v>
      </c>
      <c r="J20" s="35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6" t="s">
        <v>40</v>
      </c>
      <c r="D21" s="34" t="s">
        <v>41</v>
      </c>
      <c r="E21" s="37" t="s">
        <v>16</v>
      </c>
      <c r="F21" s="40">
        <v>2</v>
      </c>
      <c r="G21" s="38">
        <v>58.064087249999993</v>
      </c>
      <c r="H21" s="39">
        <v>39995</v>
      </c>
      <c r="I21" s="30">
        <f t="shared" si="0"/>
        <v>116.12817449999999</v>
      </c>
      <c r="J21" s="35"/>
      <c r="P21" s="25"/>
      <c r="Q21" s="25"/>
      <c r="R21" s="25"/>
    </row>
    <row r="22" spans="1:18" s="4" customFormat="1" x14ac:dyDescent="0.25">
      <c r="A22" s="52" t="s">
        <v>7</v>
      </c>
      <c r="B22" s="52"/>
      <c r="C22" s="52"/>
      <c r="D22" s="52"/>
      <c r="E22" s="17"/>
      <c r="F22" s="21">
        <f>SUM(F10:F21)</f>
        <v>122</v>
      </c>
      <c r="G22" s="21"/>
      <c r="H22" s="18"/>
      <c r="P22" s="26"/>
      <c r="Q22" s="26"/>
      <c r="R22" s="26"/>
    </row>
    <row r="23" spans="1:18" s="4" customFormat="1" x14ac:dyDescent="0.25">
      <c r="A23" s="5"/>
      <c r="B23" s="5"/>
      <c r="C23" s="5"/>
      <c r="D23" s="6"/>
      <c r="E23" s="7"/>
      <c r="F23" s="10"/>
      <c r="G23" s="10"/>
      <c r="H23" s="7"/>
      <c r="P23" s="26"/>
      <c r="Q23" s="26"/>
      <c r="R23" s="26"/>
    </row>
    <row r="24" spans="1:18" s="4" customFormat="1" ht="115.5" customHeight="1" x14ac:dyDescent="0.25">
      <c r="A24" s="53" t="s">
        <v>8</v>
      </c>
      <c r="B24" s="54"/>
      <c r="C24" s="54"/>
      <c r="D24" s="55"/>
      <c r="E24" s="56" t="s">
        <v>9</v>
      </c>
      <c r="F24" s="56"/>
      <c r="G24" s="56"/>
      <c r="H24" s="56"/>
      <c r="P24" s="26"/>
      <c r="Q24" s="26"/>
      <c r="R24" s="26"/>
    </row>
    <row r="25" spans="1:18" s="4" customFormat="1" ht="15.75" customHeight="1" x14ac:dyDescent="0.25">
      <c r="A25" s="49" t="s">
        <v>10</v>
      </c>
      <c r="B25" s="50"/>
      <c r="C25" s="50"/>
      <c r="D25" s="51"/>
      <c r="E25" s="48" t="s">
        <v>42</v>
      </c>
      <c r="F25" s="48"/>
      <c r="G25" s="48"/>
      <c r="H25" s="48"/>
      <c r="J25" s="26"/>
      <c r="L25" s="26"/>
      <c r="M25" s="26"/>
      <c r="N25" s="26"/>
      <c r="O25" s="26"/>
      <c r="P25" s="26"/>
      <c r="Q25" s="26"/>
      <c r="R25" s="26"/>
    </row>
    <row r="26" spans="1:18" s="4" customFormat="1" ht="15.75" customHeight="1" x14ac:dyDescent="0.25">
      <c r="A26" s="49" t="s">
        <v>11</v>
      </c>
      <c r="B26" s="50"/>
      <c r="C26" s="50"/>
      <c r="D26" s="51"/>
      <c r="E26" s="48" t="s">
        <v>42</v>
      </c>
      <c r="F26" s="48"/>
      <c r="G26" s="48"/>
      <c r="H26" s="48"/>
      <c r="J26" s="26"/>
      <c r="L26" s="26"/>
      <c r="M26" s="26"/>
      <c r="N26" s="26"/>
      <c r="O26" s="26"/>
      <c r="P26" s="26"/>
      <c r="Q26" s="26"/>
      <c r="R26" s="26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s="23" customFormat="1" ht="60.75" customHeight="1" x14ac:dyDescent="0.25">
      <c r="A29" s="57" t="s">
        <v>45</v>
      </c>
      <c r="B29" s="57"/>
      <c r="C29" s="57"/>
      <c r="D29" s="57"/>
      <c r="E29" s="58"/>
      <c r="F29" s="58"/>
      <c r="G29" s="59" t="s">
        <v>44</v>
      </c>
      <c r="H29" s="60"/>
      <c r="J29" s="28"/>
      <c r="L29" s="28"/>
      <c r="M29" s="28"/>
      <c r="N29" s="28"/>
      <c r="O29" s="28"/>
      <c r="P29" s="28"/>
      <c r="Q29" s="28"/>
      <c r="R29" s="28"/>
    </row>
    <row r="30" spans="1:18" s="12" customFormat="1" ht="18.75" x14ac:dyDescent="0.3">
      <c r="A30" s="22"/>
      <c r="F30" s="13"/>
      <c r="G30" s="13"/>
      <c r="J30" s="29"/>
      <c r="L30" s="29"/>
      <c r="M30" s="29"/>
      <c r="N30" s="29"/>
      <c r="O30" s="29"/>
      <c r="P30" s="29"/>
      <c r="Q30" s="29"/>
      <c r="R30" s="29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N68" s="27"/>
    </row>
    <row r="69" spans="10:18" x14ac:dyDescent="0.25">
      <c r="J69" s="27"/>
      <c r="N69" s="27"/>
    </row>
    <row r="70" spans="10:18" x14ac:dyDescent="0.25">
      <c r="J70" s="27"/>
      <c r="N70" s="27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29:H2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2019-04-03T05:00:29Z</cp:lastPrinted>
  <dcterms:created xsi:type="dcterms:W3CDTF">2016-09-16T10:27:35Z</dcterms:created>
  <dcterms:modified xsi:type="dcterms:W3CDTF">2019-09-13T08:42:34Z</dcterms:modified>
</cp:coreProperties>
</file>